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7" lowestEdited="7" rupBuild="28227"/>
  <workbookPr defaultThemeVersion="166925"/>
  <bookViews>
    <workbookView xWindow="-110" yWindow="-110" windowWidth="19420" windowHeight="10300" activeTab="2"/>
  </bookViews>
  <sheets>
    <sheet name="CoHD by national average" sheetId="1" r:id="rId1"/>
    <sheet name="CoHD by Zonal average" sheetId="2" r:id="rId2"/>
    <sheet name="CoHD by state(urban &amp;Rural)" sheetId="3" r:id="rId3"/>
    <sheet name="CPI and CoHD" sheetId="4" r:id="rId4"/>
    <sheet name="CoHD by Food group" sheetId="5" r:id="rId5"/>
  </sheets>
  <definedNames/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<sst xmlns="http://schemas.openxmlformats.org/spreadsheetml/2006/main" uniqueCount="70" count="70">
  <si>
    <t>CoHD State Average
(Naira / person / day)</t>
  </si>
  <si>
    <t>State</t>
  </si>
  <si>
    <t>CoHD Average</t>
  </si>
  <si>
    <t>Abia</t>
  </si>
  <si>
    <t>Adamawa</t>
  </si>
  <si>
    <t>Akwa Ibom</t>
  </si>
  <si>
    <t>Anambra</t>
  </si>
  <si>
    <t>Bauchi</t>
  </si>
  <si>
    <t>Bayelsa</t>
  </si>
  <si>
    <t>Benue</t>
  </si>
  <si>
    <t>Borno</t>
  </si>
  <si>
    <t>Cross River</t>
  </si>
  <si>
    <t>Delta</t>
  </si>
  <si>
    <t>Ebonyi</t>
  </si>
  <si>
    <t>Edo</t>
  </si>
  <si>
    <t>Ekiti</t>
  </si>
  <si>
    <t>Enugu</t>
  </si>
  <si>
    <t>Federal Capital Territory</t>
  </si>
  <si>
    <t>Gombe</t>
  </si>
  <si>
    <t>Imo</t>
  </si>
  <si>
    <t>Jigawa</t>
  </si>
  <si>
    <t>Kaduna</t>
  </si>
  <si>
    <t>Kano</t>
  </si>
  <si>
    <t>Katsina</t>
  </si>
  <si>
    <t>Kebbi</t>
  </si>
  <si>
    <t>Kogi</t>
  </si>
  <si>
    <t>Kwara</t>
  </si>
  <si>
    <t>Lagos</t>
  </si>
  <si>
    <t>Nassarawa</t>
  </si>
  <si>
    <t>Niger</t>
  </si>
  <si>
    <t>Ogun</t>
  </si>
  <si>
    <t>Ondo</t>
  </si>
  <si>
    <t>Osun</t>
  </si>
  <si>
    <t>Oyo</t>
  </si>
  <si>
    <t>Plateau</t>
  </si>
  <si>
    <t>Rivers</t>
  </si>
  <si>
    <t>Sokoto</t>
  </si>
  <si>
    <t>Taraba</t>
  </si>
  <si>
    <t>Yobe</t>
  </si>
  <si>
    <t>Zamfara</t>
  </si>
  <si>
    <t>Zone</t>
  </si>
  <si>
    <t>North Central</t>
  </si>
  <si>
    <t>North East</t>
  </si>
  <si>
    <t>North West</t>
  </si>
  <si>
    <t>South West</t>
  </si>
  <si>
    <t>South East</t>
  </si>
  <si>
    <t>South South</t>
  </si>
  <si>
    <t>CoHD 
Urban</t>
  </si>
  <si>
    <t>CoHD 
Rural</t>
  </si>
  <si>
    <t>CoHD State Urban and Rural
(Naira / person / day)</t>
  </si>
  <si>
    <t>CoHD Daily Cost per Food Group
National Average
(Naira / day)</t>
  </si>
  <si>
    <t>National</t>
  </si>
  <si>
    <t>Food Group</t>
  </si>
  <si>
    <t>Daily Cost</t>
  </si>
  <si>
    <t>National Average</t>
  </si>
  <si>
    <t>Animal source foods</t>
  </si>
  <si>
    <t>Legumes nuts and seeds</t>
  </si>
  <si>
    <t>Vegetables</t>
  </si>
  <si>
    <t>Fruits</t>
  </si>
  <si>
    <t>Oils and fats</t>
  </si>
  <si>
    <t>Starchy staples</t>
  </si>
  <si>
    <t xml:space="preserve">Value </t>
  </si>
  <si>
    <t xml:space="preserve">General CPI </t>
  </si>
  <si>
    <t>Food CPI</t>
  </si>
  <si>
    <t>National average CoHD</t>
  </si>
  <si>
    <t xml:space="preserve">National average CoHD (Naira/day) and Consumer Price Indexes </t>
  </si>
  <si>
    <t>CoHD Zonal Average
(Naira / person / day)</t>
  </si>
  <si>
    <t>Change from January 2025</t>
  </si>
  <si>
    <t xml:space="preserve">Federal Capital Territory </t>
  </si>
  <si>
    <t xml:space="preserve">. </t>
  </si>
</sst>
</file>

<file path=xl/styles.xml><?xml version="1.0" encoding="utf-8"?>
<styleSheet xmlns="http://schemas.openxmlformats.org/spreadsheetml/2006/main">
  <numFmts count="7">
    <numFmt numFmtId="0" formatCode="General"/>
    <numFmt numFmtId="164" formatCode="_-* #,##0.00_-;\-* #,##0.00_-;_-* &quot;-&quot;??_-;_-@_-"/>
    <numFmt numFmtId="165" formatCode="_-* #,##0_-;\-* #,##0_-;_-* &quot;-&quot;??_-;_-@_-"/>
    <numFmt numFmtId="1" formatCode="0"/>
    <numFmt numFmtId="17" formatCode="mmm-yy"/>
    <numFmt numFmtId="166" formatCode="_(* #,##0_);_(* \(#,##0\);_(* &quot;-&quot;??_);_(@_)"/>
    <numFmt numFmtId="167" formatCode="_(* #,##0.00_);_(* \(#,##0.00\);_(* &quot;-&quot;??_);_(@_)"/>
  </numFmts>
  <fonts count="12">
    <font>
      <name val="Calibri"/>
      <sz val="11"/>
    </font>
    <font>
      <name val="Calibri"/>
      <sz val="11"/>
      <color rgb="FF000000"/>
    </font>
    <font>
      <name val="Corbel"/>
      <b/>
      <sz val="11"/>
      <color rgb="FF000000"/>
    </font>
    <font>
      <name val="Corbel"/>
      <sz val="11"/>
      <color rgb="FF000000"/>
    </font>
    <font>
      <name val="Corbel"/>
      <b/>
      <i/>
      <sz val="11"/>
      <color rgb="FF1F3864"/>
    </font>
    <font>
      <name val="Corbel"/>
      <b/>
      <sz val="11"/>
    </font>
    <font>
      <name val="Corbel"/>
      <sz val="11"/>
    </font>
    <font>
      <name val="Calibri"/>
      <sz val="12"/>
    </font>
    <font>
      <name val="Calibri"/>
      <sz val="11"/>
      <color rgb="FF000000"/>
    </font>
    <font>
      <name val="Calibri"/>
      <sz val="12"/>
      <color rgb="FF000000"/>
    </font>
    <font>
      <name val="Arial"/>
      <sz val="10"/>
    </font>
    <font>
      <name val="Arial"/>
      <sz val="10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164" fontId="8" fillId="0" borderId="0">
      <alignment vertical="bottom"/>
      <protection locked="0" hidden="0"/>
    </xf>
    <xf numFmtId="0" fontId="9" fillId="0" borderId="0">
      <alignment vertical="bottom"/>
      <protection locked="0" hidden="0"/>
    </xf>
    <xf numFmtId="167" fontId="9" fillId="0" borderId="0">
      <alignment vertical="bottom"/>
      <protection locked="0" hidden="0"/>
    </xf>
    <xf numFmtId="0" fontId="10" fillId="0" borderId="0">
      <alignment vertical="bottom"/>
      <protection locked="0" hidden="0"/>
    </xf>
    <xf numFmtId="0" fontId="11" fillId="0" borderId="0">
      <alignment vertical="bottom"/>
      <protection locked="0" hidden="0"/>
    </xf>
  </cellStyleXfs>
  <cellXfs count="36">
    <xf numFmtId="0" fontId="0" fillId="0" borderId="0" xfId="0">
      <alignment vertical="center"/>
    </xf>
    <xf numFmtId="164" fontId="1" fillId="0" borderId="0" xfId="1" applyFont="1" applyAlignment="1">
      <alignment vertical="bottom"/>
    </xf>
    <xf numFmtId="165" fontId="1" fillId="0" borderId="0" xfId="1" applyNumberFormat="1" applyFont="1" applyAlignment="1">
      <alignment vertical="bottom"/>
    </xf>
    <xf numFmtId="0" fontId="2" fillId="0" borderId="1" xfId="0" applyFont="1" applyBorder="1" applyAlignment="1">
      <alignment horizontal="center" vertical="bottom"/>
    </xf>
    <xf numFmtId="0" fontId="2" fillId="0" borderId="1" xfId="0" applyFont="1" applyBorder="1" applyAlignment="1">
      <alignment vertical="bottom"/>
    </xf>
    <xf numFmtId="0" fontId="3" fillId="0" borderId="1" xfId="0" applyFont="1" applyBorder="1" applyAlignment="1">
      <alignment vertical="bottom"/>
    </xf>
    <xf numFmtId="165" fontId="3" fillId="0" borderId="1" xfId="1" applyNumberFormat="1" applyFont="1" applyBorder="1" applyAlignment="1">
      <alignment vertical="bottom"/>
    </xf>
    <xf numFmtId="165" fontId="3" fillId="0" borderId="1" xfId="0" applyNumberFormat="1" applyFont="1" applyBorder="1" applyAlignment="1">
      <alignment vertical="bottom"/>
    </xf>
    <xf numFmtId="0" fontId="2" fillId="0" borderId="1" xfId="0" applyFont="1" applyBorder="1" applyAlignment="1">
      <alignment horizontal="center" vertical="bottom" wrapText="1"/>
    </xf>
    <xf numFmtId="1" fontId="2" fillId="0" borderId="1" xfId="0" applyNumberFormat="1" applyFont="1" applyBorder="1" applyAlignment="1">
      <alignment vertical="bottom"/>
    </xf>
    <xf numFmtId="165" fontId="1" fillId="0" borderId="0" xfId="0" applyNumberFormat="1" applyAlignment="1">
      <alignment vertical="bottom"/>
    </xf>
    <xf numFmtId="0" fontId="1" fillId="0" borderId="0" xfId="0" applyAlignment="1">
      <alignment horizontal="center" vertical="bottom"/>
    </xf>
    <xf numFmtId="0" fontId="4" fillId="0" borderId="2" xfId="0" applyFont="1" applyBorder="1" applyAlignment="1">
      <alignment horizontal="center" vertical="bottom"/>
    </xf>
    <xf numFmtId="0" fontId="4" fillId="0" borderId="3" xfId="0" applyFont="1" applyBorder="1" applyAlignment="1">
      <alignment horizontal="center" vertical="bottom"/>
    </xf>
    <xf numFmtId="0" fontId="4" fillId="0" borderId="4" xfId="0" applyFont="1" applyBorder="1" applyAlignment="1">
      <alignment horizontal="center" vertical="bottom"/>
    </xf>
    <xf numFmtId="0" fontId="4" fillId="0" borderId="0" xfId="0" applyFont="1" applyAlignment="1">
      <alignment vertical="bottom"/>
    </xf>
    <xf numFmtId="0" fontId="3" fillId="0" borderId="0" xfId="0" applyFont="1" applyAlignment="1">
      <alignment vertical="bottom"/>
    </xf>
    <xf numFmtId="0" fontId="5" fillId="0" borderId="1" xfId="2" applyFont="1" applyBorder="1" applyAlignment="1">
      <alignment vertical="bottom" wrapText="1"/>
    </xf>
    <xf numFmtId="17" fontId="6" fillId="0" borderId="1" xfId="2" applyNumberFormat="1" applyFont="1" applyBorder="1" applyAlignment="1">
      <alignment vertical="bottom"/>
    </xf>
    <xf numFmtId="0" fontId="6" fillId="0" borderId="1" xfId="2" applyFont="1" applyBorder="1" applyAlignment="1">
      <alignment vertical="bottom" wrapText="1"/>
    </xf>
    <xf numFmtId="166" fontId="6" fillId="0" borderId="1" xfId="3" applyNumberFormat="1" applyFont="1" applyBorder="1" applyAlignment="1">
      <alignment vertical="bottom"/>
    </xf>
    <xf numFmtId="1" fontId="6" fillId="0" borderId="1" xfId="4" applyNumberFormat="1" applyFont="1" applyBorder="1" applyAlignment="1">
      <alignment vertical="bottom"/>
    </xf>
    <xf numFmtId="1" fontId="3" fillId="0" borderId="1" xfId="0" applyNumberFormat="1" applyFont="1" applyBorder="1" applyAlignment="1">
      <alignment vertical="bottom"/>
    </xf>
    <xf numFmtId="1" fontId="6" fillId="0" borderId="1" xfId="5" applyNumberFormat="1" applyFont="1" applyBorder="1" applyAlignment="1">
      <alignment vertical="bottom"/>
    </xf>
    <xf numFmtId="165" fontId="3" fillId="0" borderId="1" xfId="1" applyNumberFormat="1" applyFont="1" applyBorder="1" applyAlignment="1">
      <alignment vertical="bottom"/>
    </xf>
    <xf numFmtId="166" fontId="3" fillId="0" borderId="1" xfId="3" applyNumberFormat="1" applyFont="1" applyBorder="1" applyAlignment="1">
      <alignment vertical="bottom"/>
    </xf>
    <xf numFmtId="0" fontId="6" fillId="0" borderId="5" xfId="2" applyFont="1" applyBorder="1" applyAlignment="1">
      <alignment vertical="bottom" wrapText="1"/>
    </xf>
    <xf numFmtId="0" fontId="6" fillId="0" borderId="5" xfId="2" applyFont="1" applyBorder="1" applyAlignment="1">
      <alignment vertical="bottom"/>
    </xf>
    <xf numFmtId="0" fontId="7" fillId="0" borderId="0" xfId="2" applyFont="1" applyAlignment="1">
      <alignment vertical="bottom"/>
    </xf>
    <xf numFmtId="0" fontId="5" fillId="0" borderId="1" xfId="2" applyFont="1" applyBorder="1" applyAlignment="1">
      <alignment horizontal="left" vertical="center" wrapText="1" readingOrder="1"/>
    </xf>
    <xf numFmtId="1" fontId="6" fillId="0" borderId="1" xfId="2" applyNumberFormat="1" applyFont="1" applyBorder="1" applyAlignment="1">
      <alignment vertical="bottom"/>
    </xf>
    <xf numFmtId="0" fontId="3" fillId="0" borderId="0" xfId="0" applyFont="1" applyAlignment="1">
      <alignment horizontal="center" vertical="bottom"/>
    </xf>
    <xf numFmtId="0" fontId="3" fillId="0" borderId="6" xfId="0" applyFont="1" applyBorder="1" applyAlignment="1">
      <alignment horizontal="center" vertical="center" wrapText="1"/>
    </xf>
    <xf numFmtId="1" fontId="1" fillId="0" borderId="0" xfId="0" applyNumberFormat="1" applyAlignment="1">
      <alignment vertical="bottom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6">
    <cellStyle name="常规" xfId="0" builtinId="0"/>
    <cellStyle name="千位分隔" xfId="1" builtinId="3"/>
    <cellStyle name="Normal 2 2" xfId="2"/>
    <cellStyle name="Comma 4" xfId="3"/>
    <cellStyle name="Normal 4" xfId="4"/>
    <cellStyle name="Normal 13" xfId="5"/>
  </cellStyles>
  <dxfs count="1">
    <dxf>
      <font>
        <color rgb="FF9C0006"/>
      </font>
      <fill>
        <patternFill>
          <bgColor rgb="FFFFC7CE"/>
        </patternFill>
      </fill>
    </dxf>
  </dxfs>
  <tableStyles defaultTableStyle="TableStyleMedium2" defaultPivotStyle="PivotStyleLight16" count="0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www.wps.cn/officeDocument/2020/cellImage" Target="cellimages.xml"/><Relationship Id="rId7" Type="http://schemas.openxmlformats.org/officeDocument/2006/relationships/sharedStrings" Target="sharedStrings.xml"/><Relationship Id="rId8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H40"/>
  <sheetViews>
    <sheetView workbookViewId="0" topLeftCell="A6">
      <selection activeCell="C45" sqref="C45"/>
    </sheetView>
  </sheetViews>
  <sheetFormatPr defaultRowHeight="14.5" defaultColWidth="10"/>
  <cols>
    <col min="1" max="1" customWidth="1" width="24.816406" style="0"/>
    <col min="2" max="2" customWidth="1" width="19.453125" style="0"/>
    <col min="5" max="5" customWidth="1" bestFit="1" width="21.179688" style="1"/>
    <col min="6" max="6" customWidth="1" bestFit="1" width="9.089844" style="2"/>
  </cols>
  <sheetData>
    <row r="1" spans="8:8">
      <c r="A1" s="3" t="s">
        <v>0</v>
      </c>
      <c r="B1" s="3"/>
    </row>
    <row r="2" spans="8:8">
      <c r="A2" s="4" t="s">
        <v>1</v>
      </c>
      <c r="B2" s="4" t="s">
        <v>2</v>
      </c>
    </row>
    <row r="3" spans="8:8">
      <c r="A3" s="5" t="s">
        <v>15</v>
      </c>
      <c r="B3" s="6">
        <v>2030.9462856860116</v>
      </c>
    </row>
    <row r="4" spans="8:8">
      <c r="A4" s="5" t="s">
        <v>27</v>
      </c>
      <c r="B4" s="6">
        <v>1765.411301748888</v>
      </c>
    </row>
    <row r="5" spans="8:8">
      <c r="A5" s="5" t="s">
        <v>32</v>
      </c>
      <c r="B5" s="6">
        <v>1356.2731042375522</v>
      </c>
    </row>
    <row r="6" spans="8:8">
      <c r="A6" s="5" t="s">
        <v>3</v>
      </c>
      <c r="B6" s="6">
        <v>2237.7484392561773</v>
      </c>
    </row>
    <row r="7" spans="8:8">
      <c r="A7" s="5" t="s">
        <v>19</v>
      </c>
      <c r="B7" s="6">
        <v>2702.073883789846</v>
      </c>
    </row>
    <row r="8" spans="8:8">
      <c r="A8" s="5" t="s">
        <v>31</v>
      </c>
      <c r="B8" s="6">
        <v>1470.4469131019264</v>
      </c>
    </row>
    <row r="9" spans="8:8">
      <c r="A9" s="5" t="s">
        <v>30</v>
      </c>
      <c r="B9" s="6">
        <v>1324.1445007710922</v>
      </c>
    </row>
    <row r="10" spans="8:8">
      <c r="A10" s="5" t="s">
        <v>33</v>
      </c>
      <c r="B10" s="6">
        <v>1294.5939592040122</v>
      </c>
    </row>
    <row r="11" spans="8:8">
      <c r="A11" s="5" t="s">
        <v>13</v>
      </c>
      <c r="B11" s="6">
        <v>2118.57394308074</v>
      </c>
    </row>
    <row r="12" spans="8:8">
      <c r="A12" s="5" t="s">
        <v>17</v>
      </c>
      <c r="B12" s="6">
        <v>1362.957869799966</v>
      </c>
    </row>
    <row r="13" spans="8:8">
      <c r="A13" s="5" t="s">
        <v>16</v>
      </c>
      <c r="B13" s="6">
        <v>2299.5806598616273</v>
      </c>
    </row>
    <row r="14" spans="8:8">
      <c r="A14" s="5" t="s">
        <v>35</v>
      </c>
      <c r="B14" s="6">
        <v>1603.025022833323</v>
      </c>
    </row>
    <row r="15" spans="8:8">
      <c r="A15" s="5" t="s">
        <v>18</v>
      </c>
      <c r="B15" s="6">
        <v>1073.6882113016886</v>
      </c>
    </row>
    <row r="16" spans="8:8">
      <c r="A16" s="5" t="s">
        <v>6</v>
      </c>
      <c r="B16" s="6">
        <v>1738.196336130813</v>
      </c>
    </row>
    <row r="17" spans="8:8">
      <c r="A17" s="5" t="s">
        <v>38</v>
      </c>
      <c r="B17" s="6">
        <v>1173.0178572330872</v>
      </c>
    </row>
    <row r="18" spans="8:8">
      <c r="A18" s="5" t="s">
        <v>4</v>
      </c>
      <c r="B18" s="6">
        <v>1342.337532290705</v>
      </c>
    </row>
    <row r="19" spans="8:8">
      <c r="A19" s="5" t="s">
        <v>7</v>
      </c>
      <c r="B19" s="6">
        <v>1345.5001764905955</v>
      </c>
    </row>
    <row r="20" spans="8:8">
      <c r="A20" s="5" t="s">
        <v>5</v>
      </c>
      <c r="B20" s="6">
        <v>1538.08644525742</v>
      </c>
    </row>
    <row r="21" spans="8:8">
      <c r="A21" s="5" t="s">
        <v>14</v>
      </c>
      <c r="B21" s="6">
        <v>1613.248835598154</v>
      </c>
    </row>
    <row r="22" spans="8:8">
      <c r="A22" s="5" t="s">
        <v>12</v>
      </c>
      <c r="B22" s="6">
        <v>1418.5335481838993</v>
      </c>
    </row>
    <row r="23" spans="8:8">
      <c r="A23" s="5" t="s">
        <v>37</v>
      </c>
      <c r="B23" s="6">
        <v>1110.768535321136</v>
      </c>
    </row>
    <row r="24" spans="8:8">
      <c r="A24" s="5" t="s">
        <v>10</v>
      </c>
      <c r="B24" s="6">
        <v>1546.3739883284493</v>
      </c>
    </row>
    <row r="25" spans="8:8">
      <c r="A25" s="5" t="s">
        <v>8</v>
      </c>
      <c r="B25" s="6">
        <v>1978.3604651565374</v>
      </c>
    </row>
    <row r="26" spans="8:8">
      <c r="A26" s="5" t="s">
        <v>11</v>
      </c>
      <c r="B26" s="6">
        <v>1277.8960195024342</v>
      </c>
    </row>
    <row r="27" spans="8:8">
      <c r="A27" s="5" t="s">
        <v>25</v>
      </c>
      <c r="B27" s="6">
        <v>1314.2490419760093</v>
      </c>
    </row>
    <row r="28" spans="8:8">
      <c r="A28" s="5" t="s">
        <v>26</v>
      </c>
      <c r="B28" s="6">
        <v>1682.0215279328384</v>
      </c>
    </row>
    <row r="29" spans="8:8">
      <c r="A29" s="5" t="s">
        <v>9</v>
      </c>
      <c r="B29" s="6">
        <v>1385.5593638004325</v>
      </c>
    </row>
    <row r="30" spans="8:8">
      <c r="A30" s="5" t="s">
        <v>34</v>
      </c>
      <c r="B30" s="6">
        <v>1397.4597034777862</v>
      </c>
    </row>
    <row r="31" spans="8:8">
      <c r="A31" s="5" t="s">
        <v>28</v>
      </c>
      <c r="B31" s="6">
        <v>1261.110349877044</v>
      </c>
    </row>
    <row r="32" spans="8:8">
      <c r="A32" s="5" t="s">
        <v>22</v>
      </c>
      <c r="B32" s="6">
        <v>1249.7949612890238</v>
      </c>
    </row>
    <row r="33" spans="8:8">
      <c r="A33" s="5" t="s">
        <v>29</v>
      </c>
      <c r="B33" s="6">
        <v>1280.3987974430688</v>
      </c>
    </row>
    <row r="34" spans="8:8">
      <c r="A34" s="5" t="s">
        <v>24</v>
      </c>
      <c r="B34" s="6">
        <v>1256.9186765067532</v>
      </c>
    </row>
    <row r="35" spans="8:8">
      <c r="A35" s="5" t="s">
        <v>20</v>
      </c>
      <c r="B35" s="6">
        <v>1322.2236695740419</v>
      </c>
    </row>
    <row r="36" spans="8:8">
      <c r="A36" s="5" t="s">
        <v>21</v>
      </c>
      <c r="B36" s="6">
        <v>1072.8388648127168</v>
      </c>
    </row>
    <row r="37" spans="8:8">
      <c r="A37" s="5" t="s">
        <v>39</v>
      </c>
      <c r="B37" s="6">
        <v>1274.318746076401</v>
      </c>
    </row>
    <row r="38" spans="8:8">
      <c r="A38" s="5" t="s">
        <v>36</v>
      </c>
      <c r="B38" s="6">
        <v>1337.3930561410152</v>
      </c>
    </row>
    <row r="39" spans="8:8">
      <c r="A39" s="5" t="s">
        <v>23</v>
      </c>
      <c r="B39" s="6">
        <v>1595.1690988708033</v>
      </c>
    </row>
    <row r="40" spans="8:8">
      <c r="A40" s="4" t="s">
        <v>54</v>
      </c>
      <c r="B40" s="7">
        <f>AVERAGE(B3:B39)</f>
        <v>1517.6010727552439</v>
      </c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>
      <selection activeCell="D23" sqref="D23"/>
    </sheetView>
  </sheetViews>
  <sheetFormatPr defaultRowHeight="14.5" defaultColWidth="10"/>
  <cols>
    <col min="1" max="1" customWidth="1" width="16.90625" style="0"/>
    <col min="2" max="2" customWidth="1" width="17.363281" style="0"/>
  </cols>
  <sheetData>
    <row r="1" spans="8:8">
      <c r="A1" s="8" t="s">
        <v>66</v>
      </c>
      <c r="B1" s="3"/>
    </row>
    <row r="2" spans="8:8">
      <c r="A2" s="4" t="s">
        <v>40</v>
      </c>
      <c r="B2" s="4" t="s">
        <v>2</v>
      </c>
    </row>
    <row r="3" spans="8:8">
      <c r="A3" s="5" t="s">
        <v>41</v>
      </c>
      <c r="B3" s="9">
        <v>1383.3938077581636</v>
      </c>
    </row>
    <row r="4" spans="8:8">
      <c r="A4" s="5" t="s">
        <v>42</v>
      </c>
      <c r="B4" s="9">
        <v>1265.2810501609436</v>
      </c>
    </row>
    <row r="5" spans="8:8">
      <c r="A5" s="5" t="s">
        <v>43</v>
      </c>
      <c r="B5" s="9">
        <v>1301.2367247529653</v>
      </c>
    </row>
    <row r="6" spans="8:8">
      <c r="A6" s="5" t="s">
        <v>44</v>
      </c>
      <c r="B6" s="9">
        <v>1540.302677458247</v>
      </c>
    </row>
    <row r="7" spans="8:8">
      <c r="A7" s="5" t="s">
        <v>45</v>
      </c>
      <c r="B7" s="9">
        <v>2219.2346524238405</v>
      </c>
    </row>
    <row r="8" spans="8:8">
      <c r="A8" s="5" t="s">
        <v>46</v>
      </c>
      <c r="B8" s="9">
        <v>1571.525056088628</v>
      </c>
    </row>
    <row r="9" spans="8:8">
      <c r="B9" s="10"/>
    </row>
  </sheetData>
  <mergeCells count="1">
    <mergeCell ref="A1:B1"/>
  </mergeCells>
  <conditionalFormatting sqref="A3:A8">
    <cfRule type="expression" priority="7" dxfId="0">
      <formula>_xlfn.COUNTIFS($B$7:$B$80,A3,#REF!,"&lt;&gt;2330")&gt;0</formula>
    </cfRule>
  </conditionalFormatting>
  <pageMargins left="0.7" right="0.7" top="0.75" bottom="0.75" header="0.3" footer="0.3"/>
</worksheet>
</file>

<file path=xl/worksheets/sheet3.xml><?xml version="1.0" encoding="utf-8"?>
<worksheet xmlns:r="http://schemas.openxmlformats.org/officeDocument/2006/relationships" xmlns="http://schemas.openxmlformats.org/spreadsheetml/2006/main">
  <dimension ref="A1:O45"/>
  <sheetViews>
    <sheetView tabSelected="1" workbookViewId="0" topLeftCell="A39" zoomScale="96">
      <selection activeCell="B45" sqref="B45"/>
    </sheetView>
  </sheetViews>
  <sheetFormatPr defaultRowHeight="14.5" defaultColWidth="10"/>
  <cols>
    <col min="1" max="1" customWidth="1" bestFit="1" width="21.542969" style="0"/>
    <col min="2" max="2" customWidth="1" width="15.1796875" style="0"/>
    <col min="3" max="3" customWidth="1" bestFit="1" width="11.816406" style="0"/>
    <col min="7" max="7" customWidth="1" bestFit="1" width="9.1796875" style="2"/>
    <col min="9" max="9" customWidth="1" bestFit="1" width="9.1796875" style="2"/>
    <col min="11" max="11" customWidth="1" bestFit="1" width="9.1796875" style="2"/>
    <col min="13" max="13" customWidth="1" bestFit="1" width="9.1796875" style="2"/>
  </cols>
  <sheetData>
    <row r="1" spans="8:8" ht="28.5" customHeight="1">
      <c r="A1" s="8" t="s">
        <v>49</v>
      </c>
      <c r="B1" s="3"/>
      <c r="C1" s="3"/>
    </row>
    <row r="2" spans="8:8">
      <c r="A2" s="4" t="s">
        <v>1</v>
      </c>
      <c r="B2" s="4" t="s">
        <v>47</v>
      </c>
      <c r="C2" s="4" t="s">
        <v>48</v>
      </c>
    </row>
    <row r="3" spans="8:8">
      <c r="A3" s="5" t="s">
        <v>3</v>
      </c>
      <c r="B3" s="6">
        <v>2335.253128148695</v>
      </c>
      <c r="C3" s="6">
        <v>2140.2437503636597</v>
      </c>
    </row>
    <row r="4" spans="8:8">
      <c r="A4" s="5" t="s">
        <v>4</v>
      </c>
      <c r="B4" s="6">
        <v>1380.4079014134684</v>
      </c>
      <c r="C4" s="6">
        <v>1304.2671631679414</v>
      </c>
    </row>
    <row r="5" spans="8:8">
      <c r="A5" s="5" t="s">
        <v>5</v>
      </c>
      <c r="B5" s="6">
        <v>1611.6716807296998</v>
      </c>
      <c r="C5" s="6">
        <v>1464.5012097851406</v>
      </c>
    </row>
    <row r="6" spans="8:8">
      <c r="A6" s="5" t="s">
        <v>6</v>
      </c>
      <c r="B6" s="6">
        <v>1726.9303399397509</v>
      </c>
      <c r="C6" s="6">
        <v>1749.4623323218755</v>
      </c>
    </row>
    <row r="7" spans="8:8">
      <c r="A7" s="5" t="s">
        <v>7</v>
      </c>
      <c r="B7" s="6">
        <v>1381.8943958360408</v>
      </c>
      <c r="C7" s="6">
        <v>1309.1059571451506</v>
      </c>
    </row>
    <row r="8" spans="8:8">
      <c r="A8" s="5" t="s">
        <v>8</v>
      </c>
      <c r="B8" s="6">
        <v>1904.9048189368275</v>
      </c>
      <c r="C8" s="6">
        <v>2051.816111376247</v>
      </c>
    </row>
    <row r="9" spans="8:8">
      <c r="A9" s="5" t="s">
        <v>9</v>
      </c>
      <c r="B9" s="6">
        <v>1148.023112667924</v>
      </c>
      <c r="C9" s="6">
        <v>1623.095614932941</v>
      </c>
    </row>
    <row r="10" spans="8:8">
      <c r="A10" s="5" t="s">
        <v>10</v>
      </c>
      <c r="B10" s="6">
        <v>1528.2240215576978</v>
      </c>
      <c r="C10" s="6">
        <v>1564.5239550992005</v>
      </c>
    </row>
    <row r="11" spans="8:8">
      <c r="A11" s="5" t="s">
        <v>11</v>
      </c>
      <c r="B11" s="6">
        <v>1265.2080407882056</v>
      </c>
      <c r="C11" s="6">
        <v>1290.5839982166628</v>
      </c>
    </row>
    <row r="12" spans="8:8">
      <c r="A12" s="5" t="s">
        <v>12</v>
      </c>
      <c r="B12" s="6">
        <v>1363.5303020704341</v>
      </c>
      <c r="C12" s="6">
        <v>1473.5367942973644</v>
      </c>
    </row>
    <row r="13" spans="8:8">
      <c r="A13" s="5" t="s">
        <v>13</v>
      </c>
      <c r="B13" s="6">
        <v>1866.1868716635263</v>
      </c>
      <c r="C13" s="6">
        <v>2370.961014497953</v>
      </c>
    </row>
    <row r="14" spans="8:8">
      <c r="A14" s="5" t="s">
        <v>14</v>
      </c>
      <c r="B14" s="6">
        <v>1679.6028932960523</v>
      </c>
      <c r="C14" s="6">
        <v>1546.894777900256</v>
      </c>
    </row>
    <row r="15" spans="8:8">
      <c r="A15" s="5" t="s">
        <v>15</v>
      </c>
      <c r="B15" s="6">
        <v>2129.8641098559624</v>
      </c>
      <c r="C15" s="6">
        <v>1932.0284615160604</v>
      </c>
    </row>
    <row r="16" spans="8:8">
      <c r="A16" s="5" t="s">
        <v>16</v>
      </c>
      <c r="B16" s="6">
        <v>2286.693073823141</v>
      </c>
      <c r="C16" s="6">
        <v>2312.468245900114</v>
      </c>
    </row>
    <row r="17" spans="8:8">
      <c r="A17" s="5" t="s">
        <v>68</v>
      </c>
      <c r="B17" s="6">
        <v>1325.9528839184225</v>
      </c>
      <c r="C17" s="6">
        <v>1399.9628556815096</v>
      </c>
    </row>
    <row r="18" spans="8:8">
      <c r="A18" s="5" t="s">
        <v>18</v>
      </c>
      <c r="B18" s="6">
        <v>1160.8456302471463</v>
      </c>
      <c r="C18" s="6">
        <v>986.5307923562311</v>
      </c>
    </row>
    <row r="19" spans="8:8">
      <c r="A19" s="5" t="s">
        <v>19</v>
      </c>
      <c r="B19" s="6">
        <v>2672.021999577433</v>
      </c>
      <c r="C19" s="6">
        <v>2732.125768002259</v>
      </c>
    </row>
    <row r="20" spans="8:8">
      <c r="A20" s="5" t="s">
        <v>20</v>
      </c>
      <c r="B20" s="6">
        <v>1272.9204901061755</v>
      </c>
      <c r="C20" s="6">
        <v>1371.5268490419082</v>
      </c>
    </row>
    <row r="21" spans="8:8">
      <c r="A21" s="5" t="s">
        <v>21</v>
      </c>
      <c r="B21" s="6">
        <v>1113.6224900324378</v>
      </c>
      <c r="C21" s="6">
        <v>1032.0552395929958</v>
      </c>
    </row>
    <row r="22" spans="8:8">
      <c r="A22" s="5" t="s">
        <v>22</v>
      </c>
      <c r="B22" s="6">
        <v>1165.8860717444327</v>
      </c>
      <c r="C22" s="6">
        <v>1333.7038508336152</v>
      </c>
    </row>
    <row r="23" spans="8:8">
      <c r="A23" s="5" t="s">
        <v>23</v>
      </c>
      <c r="B23" s="6">
        <v>1032.2830321128831</v>
      </c>
      <c r="C23" s="6">
        <v>2158.0551656287234</v>
      </c>
    </row>
    <row r="24" spans="8:8">
      <c r="A24" s="5" t="s">
        <v>24</v>
      </c>
      <c r="B24" s="6">
        <v>1348.6435342067623</v>
      </c>
      <c r="C24" s="6">
        <v>1165.193818806744</v>
      </c>
    </row>
    <row r="25" spans="8:8">
      <c r="A25" s="5" t="s">
        <v>25</v>
      </c>
      <c r="B25" s="6">
        <v>1294.8868057000316</v>
      </c>
      <c r="C25" s="6">
        <v>1333.611278251987</v>
      </c>
    </row>
    <row r="26" spans="8:8">
      <c r="A26" s="5" t="s">
        <v>26</v>
      </c>
      <c r="B26" s="6">
        <v>1581.6577703469761</v>
      </c>
      <c r="C26" s="6">
        <v>1782.3852855187006</v>
      </c>
    </row>
    <row r="27" spans="8:8">
      <c r="A27" s="5" t="s">
        <v>27</v>
      </c>
      <c r="B27" s="6">
        <v>1763.046314974731</v>
      </c>
      <c r="C27" s="6">
        <v>1767.7762885230454</v>
      </c>
    </row>
    <row r="28" spans="8:8">
      <c r="A28" s="5" t="s">
        <v>28</v>
      </c>
      <c r="B28" s="6">
        <v>1168.5025133831134</v>
      </c>
      <c r="C28" s="6">
        <v>1353.7181863709748</v>
      </c>
    </row>
    <row r="29" spans="8:8">
      <c r="A29" s="5" t="s">
        <v>29</v>
      </c>
      <c r="B29" s="6">
        <v>1190.3481477959554</v>
      </c>
      <c r="C29" s="6">
        <v>1370.4494470901823</v>
      </c>
    </row>
    <row r="30" spans="8:8">
      <c r="A30" s="5" t="s">
        <v>30</v>
      </c>
      <c r="B30" s="6">
        <v>1423.6765994109223</v>
      </c>
      <c r="C30" s="6">
        <v>1224.612402131262</v>
      </c>
    </row>
    <row r="31" spans="8:8">
      <c r="A31" s="5" t="s">
        <v>31</v>
      </c>
      <c r="B31" s="6">
        <v>1554.7509899690176</v>
      </c>
      <c r="C31" s="6">
        <v>1386.1428362348347</v>
      </c>
    </row>
    <row r="32" spans="8:8">
      <c r="A32" s="5" t="s">
        <v>32</v>
      </c>
      <c r="B32" s="6">
        <v>1364.0847129664462</v>
      </c>
      <c r="C32" s="6">
        <v>1348.461495508658</v>
      </c>
    </row>
    <row r="33" spans="8:8">
      <c r="A33" s="5" t="s">
        <v>33</v>
      </c>
      <c r="B33" s="6">
        <v>1260.908058157767</v>
      </c>
      <c r="C33" s="6">
        <v>1328.2798602502571</v>
      </c>
    </row>
    <row r="34" spans="8:8">
      <c r="A34" s="5" t="s">
        <v>34</v>
      </c>
      <c r="B34" s="6">
        <v>1274.79661462229</v>
      </c>
      <c r="C34" s="6">
        <v>1520.1227923332822</v>
      </c>
    </row>
    <row r="35" spans="8:8">
      <c r="A35" s="5" t="s">
        <v>35</v>
      </c>
      <c r="B35" s="6">
        <v>1400.5490092875696</v>
      </c>
      <c r="C35" s="6">
        <v>1805.5010363790761</v>
      </c>
    </row>
    <row r="36" spans="8:8">
      <c r="A36" s="5" t="s">
        <v>36</v>
      </c>
      <c r="B36" s="6">
        <v>1323.721479567254</v>
      </c>
      <c r="C36" s="6">
        <v>1351.0646327147763</v>
      </c>
    </row>
    <row r="37" spans="8:8">
      <c r="A37" s="5" t="s">
        <v>37</v>
      </c>
      <c r="B37" s="6">
        <v>1146.3547166376957</v>
      </c>
      <c r="C37" s="6">
        <v>1075.182354004576</v>
      </c>
    </row>
    <row r="38" spans="8:8">
      <c r="A38" s="5" t="s">
        <v>38</v>
      </c>
      <c r="B38" s="6">
        <v>1126.3582609359792</v>
      </c>
      <c r="C38" s="6">
        <v>1219.6774535301952</v>
      </c>
    </row>
    <row r="39" spans="8:8">
      <c r="A39" s="5" t="s">
        <v>39</v>
      </c>
      <c r="B39" s="6">
        <v>1336.4013518531528</v>
      </c>
      <c r="C39" s="6">
        <v>1212.2361402996494</v>
      </c>
    </row>
    <row r="45" spans="8:8" ht="14.5">
      <c r="B45"/>
    </row>
  </sheetData>
  <mergeCells count="1">
    <mergeCell ref="A1:C1"/>
  </mergeCells>
  <pageMargins left="0.7" right="0.7" top="0.75" bottom="0.75" header="0.3" footer="0.3"/>
</worksheet>
</file>

<file path=xl/worksheets/sheet4.xml><?xml version="1.0" encoding="utf-8"?>
<worksheet xmlns:r="http://schemas.openxmlformats.org/officeDocument/2006/relationships" xmlns="http://schemas.openxmlformats.org/spreadsheetml/2006/main">
  <dimension ref="A1:P17"/>
  <sheetViews>
    <sheetView workbookViewId="0">
      <selection activeCell="K17" sqref="K17"/>
    </sheetView>
  </sheetViews>
  <sheetFormatPr defaultRowHeight="14.5" defaultColWidth="10"/>
  <cols>
    <col min="1" max="1" customWidth="1" width="24.089844" style="0"/>
    <col min="2" max="2" customWidth="1" width="10.363281" style="0"/>
    <col min="3" max="3" customWidth="1" width="12.1796875" style="11"/>
    <col min="4" max="4" customWidth="1" width="14.0" style="0"/>
  </cols>
  <sheetData>
    <row r="1" spans="8:8">
      <c r="A1" s="12" t="s">
        <v>65</v>
      </c>
      <c r="B1" s="13"/>
      <c r="C1" s="13"/>
      <c r="D1" s="13"/>
      <c r="E1" s="14"/>
      <c r="F1" s="15"/>
      <c r="G1" s="15"/>
      <c r="H1" s="15"/>
      <c r="I1" s="15"/>
      <c r="J1" s="15"/>
      <c r="K1" s="15"/>
      <c r="L1" s="15"/>
      <c r="M1" s="15"/>
      <c r="N1" s="15"/>
    </row>
    <row r="2" spans="8:8" s="16" ht="15.0" customFormat="1" customHeight="1">
      <c r="A2" s="17" t="s">
        <v>61</v>
      </c>
      <c r="B2" s="18">
        <v>45658.0</v>
      </c>
      <c r="C2" s="18">
        <v>45689.0</v>
      </c>
      <c r="D2" s="18">
        <v>45717.0</v>
      </c>
      <c r="E2" s="18">
        <v>45748.0</v>
      </c>
    </row>
    <row r="3" spans="8:8" s="16" ht="15.0" customFormat="1" customHeight="1">
      <c r="A3" s="19" t="s">
        <v>62</v>
      </c>
      <c r="B3" s="20">
        <v>110.7</v>
      </c>
      <c r="C3" s="21">
        <v>112.93923</v>
      </c>
      <c r="D3" s="22">
        <v>117.338528</v>
      </c>
      <c r="E3" s="23">
        <v>119.52</v>
      </c>
    </row>
    <row r="4" spans="8:8" s="16" ht="15.0" customFormat="1" customHeight="1">
      <c r="A4" s="19" t="s">
        <v>63</v>
      </c>
      <c r="B4" s="20">
        <v>110.3</v>
      </c>
      <c r="C4" s="21">
        <v>112.176425</v>
      </c>
      <c r="D4" s="22">
        <v>114.617561</v>
      </c>
      <c r="E4" s="23">
        <v>116.98</v>
      </c>
    </row>
    <row r="5" spans="8:8" s="16" ht="15.0" customFormat="1" customHeight="1">
      <c r="A5" s="19" t="s">
        <v>64</v>
      </c>
      <c r="B5" s="20">
        <v>1327.8498476006225</v>
      </c>
      <c r="C5" s="24">
        <v>1345.8915347229313</v>
      </c>
      <c r="D5" s="22">
        <v>1498.0971691551435</v>
      </c>
      <c r="E5" s="25">
        <v>1517.6010727552439</v>
      </c>
    </row>
    <row r="6" spans="8:8" s="16" ht="15.0" customFormat="1" customHeight="1">
      <c r="A6" s="26"/>
      <c r="B6" s="27"/>
      <c r="E6" s="28"/>
    </row>
    <row r="7" spans="8:8" s="16" ht="14.5" customFormat="1">
      <c r="A7" s="29" t="s">
        <v>67</v>
      </c>
      <c r="B7" s="18">
        <v>45658.0</v>
      </c>
      <c r="C7" s="18">
        <v>45689.0</v>
      </c>
      <c r="D7" s="18">
        <v>45717.0</v>
      </c>
      <c r="E7" s="18">
        <v>45748.0</v>
      </c>
    </row>
    <row r="8" spans="8:8" s="16" ht="15.0" customFormat="1" customHeight="1">
      <c r="A8" s="19" t="s">
        <v>62</v>
      </c>
      <c r="B8" s="30">
        <v>100.0</v>
      </c>
      <c r="C8" s="30">
        <v>102.02279132791328</v>
      </c>
      <c r="D8" s="22">
        <v>105.9968635953026</v>
      </c>
      <c r="E8" s="30">
        <v>107.96747967479673</v>
      </c>
    </row>
    <row r="9" spans="8:8" s="16" ht="15.0" customFormat="1" customHeight="1">
      <c r="A9" s="19" t="s">
        <v>63</v>
      </c>
      <c r="B9" s="30">
        <v>100.0</v>
      </c>
      <c r="C9" s="30">
        <v>101.70120126926562</v>
      </c>
      <c r="D9" s="22">
        <v>103.91437987307344</v>
      </c>
      <c r="E9" s="30">
        <v>106.05621033544878</v>
      </c>
    </row>
    <row r="10" spans="8:8" s="16" ht="15.0" customFormat="1" customHeight="1">
      <c r="A10" s="19" t="s">
        <v>64</v>
      </c>
      <c r="B10" s="30">
        <v>100.0</v>
      </c>
      <c r="C10" s="30">
        <v>101.35871440245367</v>
      </c>
      <c r="D10" s="22">
        <v>112.82127808819287</v>
      </c>
      <c r="E10" s="30">
        <v>114.29011160392082</v>
      </c>
    </row>
    <row r="11" spans="8:8" s="16" ht="14.5" customFormat="1">
      <c r="C11" s="31"/>
    </row>
    <row r="12" spans="8:8" s="16" ht="14.5" customFormat="1">
      <c r="C12" s="31"/>
    </row>
    <row r="13" spans="8:8" s="16" ht="14.5" customFormat="1">
      <c r="C13" s="31"/>
    </row>
    <row r="14" spans="8:8" s="16" ht="14.5" customFormat="1">
      <c r="C14" s="31"/>
    </row>
    <row r="15" spans="8:8" s="16" ht="14.5" customFormat="1">
      <c r="C15" s="31"/>
    </row>
    <row r="16" spans="8:8" s="16" ht="14.5" customFormat="1">
      <c r="C16" s="31"/>
    </row>
    <row r="17" spans="8:8" s="16" ht="14.5" customFormat="1">
      <c r="C17" s="31"/>
    </row>
  </sheetData>
  <mergeCells count="1">
    <mergeCell ref="A1:E1"/>
  </mergeCells>
  <pageMargins left="0.7" right="0.7" top="0.75" bottom="0.75" header="0.3" footer="0.3"/>
</worksheet>
</file>

<file path=xl/worksheets/sheet5.xml><?xml version="1.0" encoding="utf-8"?>
<worksheet xmlns:r="http://schemas.openxmlformats.org/officeDocument/2006/relationships" xmlns="http://schemas.openxmlformats.org/spreadsheetml/2006/main">
  <dimension ref="A1:J9"/>
  <sheetViews>
    <sheetView workbookViewId="0">
      <selection activeCell="E10" sqref="E10"/>
    </sheetView>
  </sheetViews>
  <sheetFormatPr defaultRowHeight="14.5" defaultColWidth="10"/>
  <cols>
    <col min="1" max="1" customWidth="1" width="12.816406" style="0"/>
    <col min="2" max="2" customWidth="1" width="24.179688" style="0"/>
    <col min="3" max="3" customWidth="1" width="19.542969" style="0"/>
  </cols>
  <sheetData>
    <row r="1" spans="8:8">
      <c r="A1" s="3" t="s">
        <v>50</v>
      </c>
      <c r="B1" s="3"/>
      <c r="C1" s="3"/>
    </row>
    <row r="2" spans="8:8">
      <c r="A2" s="4" t="s">
        <v>51</v>
      </c>
      <c r="B2" s="4" t="s">
        <v>52</v>
      </c>
      <c r="C2" s="4" t="s">
        <v>53</v>
      </c>
    </row>
    <row r="3" spans="8:8" ht="14.5" customHeight="1">
      <c r="A3" s="32" t="s">
        <v>54</v>
      </c>
      <c r="B3" s="5" t="s">
        <v>55</v>
      </c>
      <c r="C3" s="6">
        <v>474.9561517166706</v>
      </c>
      <c r="F3" s="33"/>
      <c r="G3" s="33"/>
      <c r="H3" s="33"/>
    </row>
    <row r="4" spans="8:8" ht="17.4" customHeight="1">
      <c r="A4" s="34"/>
      <c r="B4" s="5" t="s">
        <v>56</v>
      </c>
      <c r="C4" s="6">
        <v>97.22192355804071</v>
      </c>
      <c r="F4" s="33"/>
      <c r="G4" s="33"/>
      <c r="H4" s="33"/>
    </row>
    <row r="5" spans="8:8" ht="17.4" customHeight="1">
      <c r="A5" s="34"/>
      <c r="B5" s="5" t="s">
        <v>57</v>
      </c>
      <c r="C5" s="6">
        <v>204.6923515508024</v>
      </c>
      <c r="F5" s="33"/>
      <c r="G5" s="33"/>
      <c r="H5" s="33"/>
    </row>
    <row r="6" spans="8:8" ht="17.4" customHeight="1">
      <c r="A6" s="34"/>
      <c r="B6" s="5" t="s">
        <v>58</v>
      </c>
      <c r="C6" s="6">
        <v>230.0429375774981</v>
      </c>
      <c r="F6" s="33"/>
      <c r="G6" s="33"/>
      <c r="H6" s="33"/>
    </row>
    <row r="7" spans="8:8" ht="17.4" customHeight="1">
      <c r="A7" s="34"/>
      <c r="B7" s="5" t="s">
        <v>59</v>
      </c>
      <c r="C7" s="6">
        <v>129.806566551399</v>
      </c>
      <c r="F7" s="33"/>
      <c r="G7" s="33"/>
      <c r="H7" s="33"/>
    </row>
    <row r="8" spans="8:8" ht="17.4" customHeight="1">
      <c r="A8" s="35"/>
      <c r="B8" s="5" t="s">
        <v>60</v>
      </c>
      <c r="C8" s="6">
        <v>380.881141800833</v>
      </c>
      <c r="F8" s="33"/>
      <c r="G8" s="33"/>
      <c r="H8" s="33"/>
    </row>
    <row r="9" spans="8:8">
      <c r="A9" s="5"/>
      <c r="B9" s="5"/>
      <c r="C9" s="7">
        <f>SUM(C3:C8)</f>
        <v>1517.6010727552439</v>
      </c>
      <c r="H9" s="33"/>
    </row>
  </sheetData>
  <mergeCells count="2">
    <mergeCell ref="A3:A8"/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Kingsoft Office</Application>
  <DocSecurity>0</DocSecurity>
  <ScaleCrop>0</ScaleCrop>
  <LinksUpToDate>0</LinksUpToDate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Bukola Babalola</dc:creator>
  <cp:lastModifiedBy>Bukola Babalola</cp:lastModifiedBy>
  <dcterms:created xsi:type="dcterms:W3CDTF">2024-01-09T08:30:21Z</dcterms:created>
  <dcterms:modified xsi:type="dcterms:W3CDTF">2025-10-29T19:43:13Z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3aa4c85d56d54caf941f903bdfb61bb9</vt:lpwstr>
  </property>
</Properties>
</file>